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<sst xmlns="http://schemas.openxmlformats.org/spreadsheetml/2006/main" uniqueCount="62">
  <si>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</si>
  <si>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</si>
  <si>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</si>
  <si>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วลัยกร ธรรมอภิรักษ์    เลขที่ 35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</si>
  <si>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</si>
  <si>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</si>
  <si>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</si>
  <si>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</si>
  <si>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</si>
  <si>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</si>
  <si>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</si>
  <si>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</si>
  <si>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</si>
  <si>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</si>
  <si>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</si>
  <si>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</si>
  <si>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</si>
  <si>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</si>
  <si>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</si>
  <si>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</si>
  <si>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</si>
  <si>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</si>
  <si>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</si>
  <si>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</si>
  <si>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</si>
  <si>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</si>
  <si>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</si>
  <si>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</si>
  <si>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</si>
  <si>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</si>
  <si>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</si>
  <si>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</si>
  <si>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</si>
  <si>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</si>
  <si>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</si>
  <si>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</si>
  <si>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</si>
  <si>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</si>
  <si>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</si>
  <si>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</si>
  <si>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ว771/5777</t>
  </si>
  <si>
    <t>3102201165801</t>
  </si>
  <si>
    <t>นาง วลัยกร ธรรมอภิรักษ์</t>
  </si>
  <si>
    <t>เลขที่ 35 ม.2</t>
  </si>
  <si>
    <t>09H179</t>
  </si>
  <si>
    <t>โฉนด</t>
  </si>
  <si>
    <t>20097</t>
  </si>
  <si>
    <t xml:space="preserve">(2-1) </t>
  </si>
  <si>
    <t xml:space="preserve">  มีสิ่งปลูกสร้างของบุคคลอื่น </t>
  </si>
  <si>
    <t>35 ม.2ท่าช้าง วิเศษชัยชาญ อ่างทอง</t>
  </si>
  <si>
    <t>09H179-B002</t>
  </si>
  <si>
    <t>100|ประเภทบ้านเดี่ยว(65)</t>
  </si>
  <si>
    <t>ตึก</t>
  </si>
  <si>
    <t>ใช้เอง-(2-1)</t>
  </si>
  <si>
    <t>บ้านพักอาศัย</t>
  </si>
  <si>
    <t>ให้เช่า-อื่นๆ</t>
  </si>
  <si>
    <t>ร้านขายของชำ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</si>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</sst>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5" sqref="M15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8499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91.25</v>
      </c>
      <c r="M10" s="69" t="s">
        <v>47</v>
      </c>
      <c r="N10" s="73" t="str">
        <f>((J10*400)+(K10*100))+L10</f>
        <v>0</v>
      </c>
      <c r="O10" s="73">
        <v>750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15.75</v>
      </c>
      <c r="M11" s="69" t="s">
        <v>47</v>
      </c>
      <c r="N11" s="73" t="str">
        <f>((J11*400)+(K11*100))+L11</f>
        <v>0</v>
      </c>
      <c r="O11" s="73">
        <v>750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49</v>
      </c>
      <c r="V11" s="72" t="s">
        <v>50</v>
      </c>
      <c r="W11" s="69" t="s">
        <v>51</v>
      </c>
      <c r="X11" s="69" t="s">
        <v>52</v>
      </c>
      <c r="Y11" s="69" t="s">
        <v>53</v>
      </c>
      <c r="Z11" s="73">
        <v>39</v>
      </c>
      <c r="AA11" s="70">
        <v>61.9</v>
      </c>
      <c r="AB11" s="73">
        <v>6650</v>
      </c>
      <c r="AC11" s="73" t="str">
        <f>Z11*AB11</f>
        <v>0</v>
      </c>
      <c r="AD11" s="71">
        <v>43</v>
      </c>
      <c r="AE11" s="71">
        <v>76</v>
      </c>
      <c r="AF11" s="73" t="str">
        <f>(AC11*(100-AE11))/100</f>
        <v>0</v>
      </c>
      <c r="AG11" s="73" t="str">
        <f>SUM(AF11:AF12)+P11</f>
        <v>0</v>
      </c>
      <c r="AH11" s="73" t="str">
        <f>(AG11*AA11)/100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54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 t="s">
        <v>55</v>
      </c>
      <c r="Z12" s="73">
        <v>24</v>
      </c>
      <c r="AA12" s="70">
        <v>38.1</v>
      </c>
      <c r="AB12" s="73">
        <v>6650</v>
      </c>
      <c r="AC12" s="73" t="str">
        <f>Z12*AB12</f>
        <v>0</v>
      </c>
      <c r="AD12" s="71">
        <v>43</v>
      </c>
      <c r="AE12" s="71">
        <v>76</v>
      </c>
      <c r="AF12" s="73" t="str">
        <f>(AC12*(100-AE12))/100</f>
        <v>0</v>
      </c>
      <c r="AG12" s="73" t="str">
        <f>SUM(AF11:AF12)+P11</f>
        <v>0</v>
      </c>
      <c r="AH12" s="73" t="str">
        <f>(AG12*AA12)/100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  <c r="AM12" s="7" t="s">
        <v>56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/>
      <c r="AH13" s="73"/>
      <c r="AI13" s="73"/>
      <c r="AJ13" s="73"/>
      <c r="AK13" s="73" t="s">
        <v>57</v>
      </c>
      <c r="AL13" s="73" t="str">
        <f>SUM(AL10:AL12)</f>
        <v>0</v>
      </c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 t="s">
        <v>58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